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0" windowWidth="13215" windowHeight="12990" tabRatio="653" activeTab="9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  <sheet name="серпень" sheetId="13" r:id="rId9"/>
    <sheet name="вересень" sheetId="16" r:id="rId10"/>
  </sheets>
  <definedNames>
    <definedName name="_xlnm.Print_Area" localSheetId="9">вересень!$A$1:$J$39</definedName>
    <definedName name="_xlnm.Print_Area" localSheetId="0">Зміст!$A$2:$F$16</definedName>
    <definedName name="_xlnm.Print_Area" localSheetId="3">'І квартал'!$A$1:$J$39</definedName>
    <definedName name="_xlnm.Print_Area" localSheetId="6">'І півріччя'!$A$1:$J$39</definedName>
    <definedName name="_xlnm.Print_Area" localSheetId="4">квітень!$A$1:$J$39</definedName>
    <definedName name="_xlnm.Print_Area" localSheetId="7">липень!$A$1:$J$39</definedName>
    <definedName name="_xlnm.Print_Area" localSheetId="2">лютий!$A$1:$J$34</definedName>
    <definedName name="_xlnm.Print_Area" localSheetId="8">серпень!$A$1:$J$39</definedName>
    <definedName name="_xlnm.Print_Area" localSheetId="1">січень!$A$1:$J$32</definedName>
    <definedName name="_xlnm.Print_Area" localSheetId="5">травень!$A$1:$J$39</definedName>
  </definedNames>
  <calcPr calcId="144525"/>
</workbook>
</file>

<file path=xl/calcChain.xml><?xml version="1.0" encoding="utf-8"?>
<calcChain xmlns="http://schemas.openxmlformats.org/spreadsheetml/2006/main">
  <c r="G39" i="16" l="1"/>
  <c r="D39" i="16"/>
  <c r="G38" i="16"/>
  <c r="D38" i="16"/>
  <c r="G37" i="16"/>
  <c r="D37" i="16"/>
  <c r="F36" i="16"/>
  <c r="G36" i="16" s="1"/>
  <c r="E36" i="16"/>
  <c r="C36" i="16"/>
  <c r="B36" i="16"/>
  <c r="D36" i="16" s="1"/>
  <c r="H35" i="16"/>
  <c r="G35" i="16"/>
  <c r="J35" i="16" s="1"/>
  <c r="D35" i="16"/>
  <c r="I34" i="16"/>
  <c r="H34" i="16"/>
  <c r="G34" i="16"/>
  <c r="J34" i="16" s="1"/>
  <c r="D34" i="16"/>
  <c r="I33" i="16"/>
  <c r="H33" i="16"/>
  <c r="G33" i="16"/>
  <c r="D33" i="16"/>
  <c r="J33" i="16" s="1"/>
  <c r="I32" i="16"/>
  <c r="H32" i="16"/>
  <c r="G32" i="16"/>
  <c r="D32" i="16"/>
  <c r="J32" i="16" s="1"/>
  <c r="I31" i="16"/>
  <c r="H31" i="16"/>
  <c r="G31" i="16"/>
  <c r="D31" i="16"/>
  <c r="J31" i="16" s="1"/>
  <c r="G30" i="16"/>
  <c r="D30" i="16"/>
  <c r="I29" i="16"/>
  <c r="H29" i="16"/>
  <c r="G29" i="16"/>
  <c r="D29" i="16"/>
  <c r="J29" i="16" s="1"/>
  <c r="I28" i="16"/>
  <c r="H28" i="16"/>
  <c r="G28" i="16"/>
  <c r="D28" i="16"/>
  <c r="J28" i="16" s="1"/>
  <c r="I27" i="16"/>
  <c r="H27" i="16"/>
  <c r="G27" i="16"/>
  <c r="J27" i="16" s="1"/>
  <c r="D27" i="16"/>
  <c r="I26" i="16"/>
  <c r="H26" i="16"/>
  <c r="G26" i="16"/>
  <c r="J26" i="16" s="1"/>
  <c r="D26" i="16"/>
  <c r="J25" i="16"/>
  <c r="H25" i="16"/>
  <c r="G25" i="16"/>
  <c r="D25" i="16"/>
  <c r="I24" i="16"/>
  <c r="F24" i="16"/>
  <c r="E24" i="16"/>
  <c r="H24" i="16" s="1"/>
  <c r="C24" i="16"/>
  <c r="B24" i="16"/>
  <c r="D24" i="16" s="1"/>
  <c r="I23" i="16"/>
  <c r="H23" i="16"/>
  <c r="G23" i="16"/>
  <c r="D23" i="16"/>
  <c r="J23" i="16" s="1"/>
  <c r="I22" i="16"/>
  <c r="G22" i="16"/>
  <c r="J22" i="16" s="1"/>
  <c r="D22" i="16"/>
  <c r="H21" i="16"/>
  <c r="G21" i="16"/>
  <c r="J21" i="16" s="1"/>
  <c r="D21" i="16"/>
  <c r="G20" i="16"/>
  <c r="D20" i="16"/>
  <c r="G19" i="16"/>
  <c r="G18" i="16"/>
  <c r="J18" i="16" s="1"/>
  <c r="D18" i="16"/>
  <c r="H17" i="16"/>
  <c r="G17" i="16"/>
  <c r="J17" i="16" s="1"/>
  <c r="D17" i="16"/>
  <c r="G16" i="16"/>
  <c r="J16" i="16" s="1"/>
  <c r="D16" i="16"/>
  <c r="H15" i="16"/>
  <c r="G15" i="16"/>
  <c r="J15" i="16" s="1"/>
  <c r="D15" i="16"/>
  <c r="H14" i="16"/>
  <c r="G14" i="16"/>
  <c r="J14" i="16" s="1"/>
  <c r="D14" i="16"/>
  <c r="H13" i="16"/>
  <c r="G13" i="16"/>
  <c r="J13" i="16" s="1"/>
  <c r="D13" i="16"/>
  <c r="H12" i="16"/>
  <c r="G12" i="16"/>
  <c r="J12" i="16" s="1"/>
  <c r="D12" i="16"/>
  <c r="H11" i="16"/>
  <c r="G11" i="16"/>
  <c r="J11" i="16" s="1"/>
  <c r="D11" i="16"/>
  <c r="H10" i="16"/>
  <c r="G10" i="16"/>
  <c r="J10" i="16" s="1"/>
  <c r="D10" i="16"/>
  <c r="G9" i="16"/>
  <c r="D9" i="16"/>
  <c r="G8" i="16"/>
  <c r="D8" i="16"/>
  <c r="H7" i="16"/>
  <c r="G7" i="16"/>
  <c r="J7" i="16" s="1"/>
  <c r="D7" i="16"/>
  <c r="I6" i="16"/>
  <c r="H6" i="16"/>
  <c r="G6" i="16"/>
  <c r="J6" i="16" s="1"/>
  <c r="D6" i="16"/>
  <c r="G24" i="16" l="1"/>
  <c r="J24" i="16" s="1"/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<sst xmlns="http://schemas.openxmlformats.org/spreadsheetml/2006/main" count="855" uniqueCount="93">
  <si>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</si>
  <si>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</si>
  <si>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</si>
  <si>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</si>
  <si>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</si>
  <si>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</si>
  <si>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</si>
  <si>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</si>
  <si>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</si>
  <si>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</si>
  <si>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</si>
  <si>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</si>
  <si>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</si>
  <si>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</si>
  <si>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</si>
  <si>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</si>
  <si>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</si>
  <si>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</si>
  <si>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</si>
  <si>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</si>
  <si>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</si>
  <si>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</si>
  <si>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</si>
  <si>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</si>
  <si>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</si>
  <si>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</si>
  <si>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</si>
  <si>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</si>
  <si>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</si>
  <si>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</si>
  <si>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</si>
  <si>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</si>
  <si>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</si>
  <si>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</si>
  <si>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</si>
  <si>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</si>
  <si>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</si>
  <si>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</si>
  <si>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</si>
  <si>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</si>
  <si>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</si>
  <si>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</si>
  <si>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</si>
  <si>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</si>
  <si>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</si>
  <si>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</si>
  <si>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</si>
  <si>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</si>
  <si>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</si>
  <si>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</si>
  <si>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</si>
  <si>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</si>
  <si>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</si>
  <si>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</si>
  <si>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</si>
  <si>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</si>
  <si>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</si>
  <si>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</si>
  <si>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</si>
  <si>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</si>
  <si>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</si>
  <si>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</si>
  <si>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</si>
  <si>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</si>
  <si>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</si>
  <si>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</si>
  <si>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Довідково: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</si>
  <si>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</si>
  <si>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</si>
  <si>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</si>
  <si>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</si>
  <si>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</si>
  <si>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</si>
  <si>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</si>
  <si>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</si>
  <si>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t>Текстову інформацію про стан виконання Державного бюджету України за відповідний період 2015 року можно знайти на сайті Міністерства фінансів України за посиланням: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</si>
  <si>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</si>
  <si>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</si>
  <si>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</si>
  <si>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</si>
  <si>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</si>
  <si>
    <t>за січень-серпень 2014-2015 років</t>
  </si>
  <si>
    <t>Показники виконання Державного бюджету України за січень-серпень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</si>
  <si>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січень-серпень 2015 року можно знайти на сайті Державної казначейської служби України за посиланням:</t>
    </r>
  </si>
  <si>
    <t>http://www.treasury.gov.ua/main/uk/doccatalog/list?currDir=285158</t>
  </si>
  <si>
    <t>за січень-вересень 2014-2015 років</t>
  </si>
  <si>
    <t>Показники виконання Державного бюджету України за січень-вересень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</si>
  <si>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січень-вересень 2015 року можно знайти на сайті Державної казначейської служби України за посиланням:</t>
    </r>
  </si>
  <si>
    <t>http://www.treasury.gov.ua/main/uk/doccatalog/list?currDir=288948</t>
  </si>
  <si>
    <t>http://minfin.gov.ua/news/view/informacija-pro-stan-vikonannja-zvedenogo-ta-derzhavnogo-bjudzhetiv-ukraini-za-sichenserpen-2015-roku?category=bjudzhet&amp;subcategory=monitoring-vikonannja</t>
  </si>
  <si>
    <t xml:space="preserve"> </t>
  </si>
  <si>
    <t>у 8,7 раза</t>
  </si>
  <si>
    <t>у 3,5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</si>
</sst>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/>
      <top/>
      <bottom style="double">
        <color theme="4"/>
      </bottom>
      <diagonal/>
    </border>
    <border>
      <left/>
      <right style="thin">
        <color theme="4"/>
      </right>
      <top/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69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8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36" fillId="0" borderId="36" xfId="35" applyFont="1" applyBorder="1" applyAlignment="1">
      <alignment horizontal="center" vertical="center"/>
    </xf>
    <xf numFmtId="0" fontId="35" fillId="0" borderId="29" xfId="35" applyFont="1" applyBorder="1" applyAlignment="1">
      <alignment vertical="center"/>
    </xf>
    <xf numFmtId="0" fontId="35" fillId="0" borderId="35" xfId="35" applyFont="1" applyBorder="1" applyAlignment="1">
      <alignment vertical="center"/>
    </xf>
    <xf numFmtId="0" fontId="35" fillId="0" borderId="38" xfId="35" applyFont="1" applyBorder="1" applyAlignment="1">
      <alignment vertical="center"/>
    </xf>
    <xf numFmtId="0" fontId="28" fillId="0" borderId="48" xfId="0" applyFont="1" applyBorder="1" applyAlignment="1">
      <alignment horizontal="center" vertical="center"/>
    </xf>
    <xf numFmtId="0" fontId="30" fillId="0" borderId="0" xfId="0" applyFont="1" applyAlignment="1">
      <alignment horizontal="justify" vertical="center" wrapText="1"/>
    </xf>
    <xf numFmtId="0" fontId="17" fillId="0" borderId="0" xfId="35" applyAlignment="1">
      <alignment horizontal="left" vertical="center" wrapText="1"/>
    </xf>
    <xf numFmtId="0" fontId="31" fillId="0" borderId="0" xfId="35" applyFont="1" applyAlignment="1">
      <alignment horizontal="left" vertical="center" wrapText="1"/>
    </xf>
    <xf numFmtId="0" fontId="27" fillId="0" borderId="41" xfId="37" applyFont="1" applyBorder="1" applyAlignment="1">
      <alignment horizontal="center" vertical="center"/>
    </xf>
    <xf numFmtId="14" fontId="28" fillId="0" borderId="45" xfId="0" applyNumberFormat="1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14" fontId="28" fillId="0" borderId="46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35" applyFont="1" applyBorder="1" applyAlignment="1">
      <alignment horizontal="left" vertical="center" indent="1"/>
    </xf>
    <xf numFmtId="0" fontId="26" fillId="0" borderId="47" xfId="37" applyFont="1" applyBorder="1" applyAlignment="1">
      <alignment horizontal="center" vertical="center"/>
    </xf>
    <xf numFmtId="14" fontId="28" fillId="0" borderId="0" xfId="0" applyNumberFormat="1" applyFont="1" applyBorder="1" applyAlignment="1">
      <alignment horizontal="center" vertical="center"/>
    </xf>
    <xf numFmtId="0" fontId="29" fillId="0" borderId="49" xfId="35" applyFont="1" applyBorder="1" applyAlignment="1">
      <alignment horizontal="left" vertical="center" indent="1"/>
    </xf>
    <xf numFmtId="0" fontId="29" fillId="0" borderId="34" xfId="35" applyFont="1" applyBorder="1" applyAlignment="1">
      <alignment horizontal="left" vertical="center" indent="1"/>
    </xf>
    <xf numFmtId="0" fontId="29" fillId="0" borderId="48" xfId="35" applyFont="1" applyBorder="1" applyAlignment="1">
      <alignment horizontal="left" vertical="center" indent="1"/>
    </xf>
    <xf numFmtId="14" fontId="28" fillId="0" borderId="49" xfId="0" applyNumberFormat="1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5" fillId="0" borderId="0" xfId="36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5" fillId="0" borderId="29" xfId="35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6" fillId="0" borderId="0" xfId="35" applyFont="1" applyBorder="1" applyAlignment="1">
      <alignment horizontal="center" vertical="center"/>
    </xf>
    <xf numFmtId="0" fontId="36" fillId="0" borderId="35" xfId="35" applyFont="1" applyBorder="1" applyAlignment="1">
      <alignment horizontal="center" vertical="center"/>
    </xf>
    <xf numFmtId="164" fontId="32" fillId="0" borderId="28" xfId="0" applyNumberFormat="1" applyFont="1" applyBorder="1" applyAlignment="1">
      <alignment horizontal="left" vertical="center" wrapText="1"/>
    </xf>
    <xf numFmtId="164" fontId="32" fillId="0" borderId="33" xfId="0" applyNumberFormat="1" applyFont="1" applyBorder="1" applyAlignment="1">
      <alignment horizontal="left" vertical="center" wrapText="1"/>
    </xf>
    <xf numFmtId="164" fontId="32" fillId="0" borderId="39" xfId="0" applyNumberFormat="1" applyFont="1" applyBorder="1" applyAlignment="1">
      <alignment horizontal="left" vertical="center" wrapText="1"/>
    </xf>
    <xf numFmtId="0" fontId="36" fillId="0" borderId="37" xfId="35" applyFont="1" applyBorder="1" applyAlignment="1">
      <alignment horizontal="center" vertical="center"/>
    </xf>
    <xf numFmtId="0" fontId="36" fillId="0" borderId="38" xfId="35" applyFont="1" applyBorder="1" applyAlignment="1">
      <alignment horizontal="center" vertical="center"/>
    </xf>
    <xf numFmtId="0" fontId="35" fillId="0" borderId="35" xfId="35" applyFont="1" applyBorder="1" applyAlignment="1">
      <alignment horizontal="left" vertical="center"/>
    </xf>
    <xf numFmtId="0" fontId="35" fillId="0" borderId="38" xfId="35" applyFont="1" applyBorder="1" applyAlignment="1">
      <alignment horizontal="left" vertical="center"/>
    </xf>
    <xf numFmtId="164" fontId="37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control/uk/publish/archive/main?cat_id=77440" TargetMode="External"/><Relationship Id="rId1" Type="http://schemas.openxmlformats.org/officeDocument/2006/relationships/hyperlink" Target="http://minfin.gov.ua/news/view/informacija-pro-stan-vikonannja-zvedenogo-ta-derzhavnogo-bjudzhetiv-ukraini-za-sichenserpen-2015-roku?category=bjudzhet&amp;subcategory=monitoring-vikonannj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889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showGridLines="0" view="pageBreakPreview" topLeftCell="A10" zoomScale="110" zoomScaleNormal="110" zoomScaleSheetLayoutView="110" workbookViewId="0"/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37" t="s">
        <v>65</v>
      </c>
      <c r="B2" s="137"/>
      <c r="C2" s="137"/>
      <c r="D2" s="137"/>
      <c r="E2" s="137"/>
      <c r="F2" s="137"/>
      <c r="G2" s="109"/>
      <c r="H2" s="109"/>
      <c r="I2" s="109"/>
    </row>
    <row r="4" spans="1:9" ht="27.75" customHeight="1" x14ac:dyDescent="0.2">
      <c r="A4" s="124" t="s">
        <v>44</v>
      </c>
      <c r="B4" s="124"/>
      <c r="C4" s="124"/>
      <c r="D4" s="124"/>
      <c r="E4" s="124" t="s">
        <v>67</v>
      </c>
      <c r="F4" s="124"/>
      <c r="G4" s="110"/>
      <c r="H4" s="111"/>
      <c r="I4" s="110"/>
    </row>
    <row r="5" spans="1:9" ht="41.25" customHeight="1" x14ac:dyDescent="0.2">
      <c r="A5" s="114">
        <v>1</v>
      </c>
      <c r="B5" s="129" t="s">
        <v>55</v>
      </c>
      <c r="C5" s="129"/>
      <c r="D5" s="129"/>
      <c r="E5" s="125">
        <v>42060</v>
      </c>
      <c r="F5" s="126"/>
    </row>
    <row r="6" spans="1:9" ht="37.5" customHeight="1" x14ac:dyDescent="0.2">
      <c r="A6" s="115">
        <v>2</v>
      </c>
      <c r="B6" s="129" t="s">
        <v>52</v>
      </c>
      <c r="C6" s="129"/>
      <c r="D6" s="129"/>
      <c r="E6" s="127">
        <v>42088</v>
      </c>
      <c r="F6" s="128"/>
    </row>
    <row r="7" spans="1:9" ht="37.5" customHeight="1" x14ac:dyDescent="0.2">
      <c r="A7" s="115">
        <v>3</v>
      </c>
      <c r="B7" s="129" t="s">
        <v>51</v>
      </c>
      <c r="C7" s="129"/>
      <c r="D7" s="129"/>
      <c r="E7" s="127">
        <v>42129</v>
      </c>
      <c r="F7" s="128"/>
    </row>
    <row r="8" spans="1:9" ht="38.25" customHeight="1" x14ac:dyDescent="0.2">
      <c r="A8" s="115">
        <v>4</v>
      </c>
      <c r="B8" s="129" t="s">
        <v>50</v>
      </c>
      <c r="C8" s="129"/>
      <c r="D8" s="129"/>
      <c r="E8" s="127">
        <v>42149</v>
      </c>
      <c r="F8" s="128"/>
    </row>
    <row r="9" spans="1:9" ht="39.75" customHeight="1" x14ac:dyDescent="0.2">
      <c r="A9" s="115">
        <v>5</v>
      </c>
      <c r="B9" s="129" t="s">
        <v>45</v>
      </c>
      <c r="C9" s="129"/>
      <c r="D9" s="129"/>
      <c r="E9" s="127">
        <v>42180</v>
      </c>
      <c r="F9" s="128"/>
    </row>
    <row r="10" spans="1:9" ht="36.75" customHeight="1" x14ac:dyDescent="0.2">
      <c r="A10" s="115">
        <v>6</v>
      </c>
      <c r="B10" s="129" t="s">
        <v>43</v>
      </c>
      <c r="C10" s="129"/>
      <c r="D10" s="129"/>
      <c r="E10" s="127">
        <v>42221</v>
      </c>
      <c r="F10" s="131"/>
    </row>
    <row r="11" spans="1:9" ht="36" customHeight="1" x14ac:dyDescent="0.2">
      <c r="A11" s="115">
        <v>7</v>
      </c>
      <c r="B11" s="129" t="s">
        <v>74</v>
      </c>
      <c r="C11" s="129"/>
      <c r="D11" s="129"/>
      <c r="E11" s="127">
        <v>42241</v>
      </c>
      <c r="F11" s="128"/>
    </row>
    <row r="12" spans="1:9" ht="36" customHeight="1" x14ac:dyDescent="0.2">
      <c r="A12" s="115">
        <v>8</v>
      </c>
      <c r="B12" s="129" t="s">
        <v>81</v>
      </c>
      <c r="C12" s="129"/>
      <c r="D12" s="129"/>
      <c r="E12" s="127">
        <v>42271</v>
      </c>
      <c r="F12" s="128"/>
    </row>
    <row r="13" spans="1:9" ht="36" customHeight="1" x14ac:dyDescent="0.2">
      <c r="A13" s="120">
        <v>9</v>
      </c>
      <c r="B13" s="132" t="s">
        <v>85</v>
      </c>
      <c r="C13" s="133"/>
      <c r="D13" s="134"/>
      <c r="E13" s="135">
        <v>42300</v>
      </c>
      <c r="F13" s="136"/>
      <c r="I13" t="s">
        <v>90</v>
      </c>
    </row>
    <row r="14" spans="1:9" ht="21" customHeight="1" thickBot="1" x14ac:dyDescent="0.25">
      <c r="A14" s="130" t="s">
        <v>66</v>
      </c>
      <c r="B14" s="130"/>
      <c r="C14" s="130"/>
      <c r="D14" s="130"/>
      <c r="E14" s="130"/>
      <c r="F14" s="130"/>
    </row>
    <row r="15" spans="1:9" ht="58.5" customHeight="1" thickTop="1" x14ac:dyDescent="0.2">
      <c r="A15" s="121" t="s">
        <v>75</v>
      </c>
      <c r="B15" s="121"/>
      <c r="C15" s="121"/>
      <c r="D15" s="121"/>
      <c r="E15" s="121"/>
      <c r="F15" s="121"/>
    </row>
    <row r="16" spans="1:9" ht="23.25" customHeight="1" x14ac:dyDescent="0.2">
      <c r="A16" s="122" t="s">
        <v>89</v>
      </c>
      <c r="B16" s="123"/>
      <c r="C16" s="123"/>
      <c r="D16" s="123"/>
      <c r="E16" s="123"/>
      <c r="F16" s="123"/>
    </row>
  </sheetData>
  <mergeCells count="24">
    <mergeCell ref="E12:F12"/>
    <mergeCell ref="B13:D13"/>
    <mergeCell ref="E13:F13"/>
    <mergeCell ref="A2:F2"/>
    <mergeCell ref="B5:D5"/>
    <mergeCell ref="B6:D6"/>
    <mergeCell ref="B7:D7"/>
    <mergeCell ref="B8:D8"/>
    <mergeCell ref="A15:F15"/>
    <mergeCell ref="A16:F16"/>
    <mergeCell ref="E4:F4"/>
    <mergeCell ref="A4:D4"/>
    <mergeCell ref="E5:F5"/>
    <mergeCell ref="E6:F6"/>
    <mergeCell ref="E7:F7"/>
    <mergeCell ref="E8:F8"/>
    <mergeCell ref="B9:D9"/>
    <mergeCell ref="E9:F9"/>
    <mergeCell ref="A14:F14"/>
    <mergeCell ref="B11:D11"/>
    <mergeCell ref="E11:F11"/>
    <mergeCell ref="E10:F10"/>
    <mergeCell ref="B10:D10"/>
    <mergeCell ref="B12:D12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6" r:id="rId1"/>
    <hyperlink ref="A16:F16" r:id="rId2" display="http://minfin.gov.ua/control/uk/publish/archive/main?cat_id=77440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:D13" location="вересень!A1" display="вересень!A1"/>
  </hyperlinks>
  <pageMargins left="0.7" right="0.7" top="0.75" bottom="0.75" header="0.3" footer="0.3"/>
  <pageSetup paperSize="9" scale="94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6" t="s">
        <v>59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3" ht="31.5" customHeight="1" thickBot="1" x14ac:dyDescent="0.25">
      <c r="A2" s="143" t="s">
        <v>60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3" ht="51" customHeight="1" thickBot="1" x14ac:dyDescent="0.25">
      <c r="A3" s="140" t="s">
        <v>0</v>
      </c>
      <c r="B3" s="144" t="s">
        <v>27</v>
      </c>
      <c r="C3" s="145"/>
      <c r="D3" s="146"/>
      <c r="E3" s="147" t="s">
        <v>29</v>
      </c>
      <c r="F3" s="145"/>
      <c r="G3" s="146"/>
      <c r="H3" s="148" t="s">
        <v>5</v>
      </c>
      <c r="I3" s="149"/>
      <c r="J3" s="150"/>
    </row>
    <row r="4" spans="1:13" s="107" customFormat="1" ht="51.75" customHeight="1" thickBot="1" x14ac:dyDescent="0.25">
      <c r="A4" s="141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75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42"/>
      <c r="C33" s="142"/>
      <c r="D33" s="142"/>
      <c r="E33" s="142"/>
      <c r="F33" s="142"/>
      <c r="G33" s="142"/>
      <c r="H33" s="142"/>
      <c r="I33" s="142"/>
      <c r="J33" s="142"/>
      <c r="K33" s="4"/>
      <c r="L33" s="4"/>
      <c r="M33" s="4"/>
      <c r="N33" s="4"/>
    </row>
    <row r="34" spans="1:14" s="6" customFormat="1" ht="58.5" hidden="1" customHeight="1" x14ac:dyDescent="0.2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6" t="s">
        <v>59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3" ht="33.75" customHeight="1" thickBot="1" x14ac:dyDescent="0.25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3" ht="45" customHeight="1" thickBot="1" x14ac:dyDescent="0.25">
      <c r="A3" s="140" t="s">
        <v>0</v>
      </c>
      <c r="B3" s="144" t="s">
        <v>27</v>
      </c>
      <c r="C3" s="145"/>
      <c r="D3" s="146"/>
      <c r="E3" s="147" t="s">
        <v>29</v>
      </c>
      <c r="F3" s="145"/>
      <c r="G3" s="146"/>
      <c r="H3" s="148" t="s">
        <v>5</v>
      </c>
      <c r="I3" s="149"/>
      <c r="J3" s="150"/>
    </row>
    <row r="4" spans="1:13" ht="30.75" thickBot="1" x14ac:dyDescent="0.25">
      <c r="A4" s="141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75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51"/>
      <c r="B35" s="151"/>
      <c r="C35" s="151"/>
      <c r="D35" s="151"/>
      <c r="E35" s="151"/>
      <c r="F35" s="151"/>
      <c r="G35" s="151"/>
      <c r="H35" s="151"/>
      <c r="I35" s="151"/>
      <c r="J35" s="151"/>
      <c r="K35" s="4"/>
      <c r="L35" s="4"/>
      <c r="M35" s="4"/>
      <c r="N35" s="4"/>
    </row>
    <row r="36" spans="1:14" ht="48" customHeight="1" x14ac:dyDescent="0.2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15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55" t="s">
        <v>59</v>
      </c>
      <c r="B1" s="157" t="s">
        <v>80</v>
      </c>
      <c r="C1" s="158"/>
      <c r="D1" s="158"/>
      <c r="E1" s="158"/>
      <c r="F1" s="158"/>
      <c r="G1" s="158"/>
      <c r="H1" s="158"/>
      <c r="I1" s="158"/>
      <c r="J1" s="159"/>
    </row>
    <row r="2" spans="1:13" ht="27" customHeight="1" thickBot="1" x14ac:dyDescent="0.25">
      <c r="A2" s="156"/>
      <c r="B2" s="152" t="s">
        <v>68</v>
      </c>
      <c r="C2" s="153"/>
      <c r="D2" s="153"/>
      <c r="E2" s="153"/>
      <c r="F2" s="153"/>
      <c r="G2" s="153"/>
      <c r="H2" s="153"/>
      <c r="I2" s="153"/>
      <c r="J2" s="154"/>
    </row>
    <row r="3" spans="1:13" ht="46.5" customHeight="1" thickBot="1" x14ac:dyDescent="0.25">
      <c r="A3" s="143" t="s">
        <v>58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3" ht="45.75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3" s="3" customFormat="1" ht="54.75" customHeight="1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activeCell="A11" sqref="A11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60" t="s">
        <v>59</v>
      </c>
      <c r="B1" s="157" t="s">
        <v>79</v>
      </c>
      <c r="C1" s="158"/>
      <c r="D1" s="158"/>
      <c r="E1" s="158"/>
      <c r="F1" s="158"/>
      <c r="G1" s="158"/>
      <c r="H1" s="158"/>
      <c r="I1" s="158"/>
      <c r="J1" s="159"/>
    </row>
    <row r="2" spans="1:13" ht="27" customHeight="1" thickBot="1" x14ac:dyDescent="0.25">
      <c r="A2" s="161"/>
      <c r="B2" s="152" t="s">
        <v>69</v>
      </c>
      <c r="C2" s="162"/>
      <c r="D2" s="162"/>
      <c r="E2" s="162"/>
      <c r="F2" s="162"/>
      <c r="G2" s="162"/>
      <c r="H2" s="162"/>
      <c r="I2" s="162"/>
      <c r="J2" s="163"/>
    </row>
    <row r="3" spans="1:13" ht="31.5" customHeight="1" thickBot="1" x14ac:dyDescent="0.25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3" ht="50.25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3" ht="30.75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60" t="s">
        <v>59</v>
      </c>
      <c r="B1" s="157" t="s">
        <v>78</v>
      </c>
      <c r="C1" s="158"/>
      <c r="D1" s="158"/>
      <c r="E1" s="158"/>
      <c r="F1" s="158"/>
      <c r="G1" s="158"/>
      <c r="H1" s="158"/>
      <c r="I1" s="158"/>
      <c r="J1" s="159"/>
    </row>
    <row r="2" spans="1:13" ht="26.25" customHeight="1" thickBot="1" x14ac:dyDescent="0.25">
      <c r="A2" s="161"/>
      <c r="B2" s="152" t="s">
        <v>70</v>
      </c>
      <c r="C2" s="162"/>
      <c r="D2" s="162"/>
      <c r="E2" s="162"/>
      <c r="F2" s="162"/>
      <c r="G2" s="162"/>
      <c r="H2" s="162"/>
      <c r="I2" s="162"/>
      <c r="J2" s="163"/>
    </row>
    <row r="3" spans="1:13" ht="40.5" customHeight="1" thickBot="1" x14ac:dyDescent="0.25">
      <c r="A3" s="143" t="s">
        <v>63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3" ht="50.25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3" ht="30.75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60" t="s">
        <v>59</v>
      </c>
      <c r="B1" s="164" t="s">
        <v>77</v>
      </c>
      <c r="C1" s="158"/>
      <c r="D1" s="158"/>
      <c r="E1" s="158"/>
      <c r="F1" s="158"/>
      <c r="G1" s="158"/>
      <c r="H1" s="158"/>
      <c r="I1" s="158"/>
      <c r="J1" s="159"/>
    </row>
    <row r="2" spans="1:18" ht="21.75" customHeight="1" thickBot="1" x14ac:dyDescent="0.25">
      <c r="A2" s="161"/>
      <c r="B2" s="152" t="s">
        <v>71</v>
      </c>
      <c r="C2" s="162"/>
      <c r="D2" s="162"/>
      <c r="E2" s="162"/>
      <c r="F2" s="162"/>
      <c r="G2" s="162"/>
      <c r="H2" s="162"/>
      <c r="I2" s="162"/>
      <c r="J2" s="163"/>
    </row>
    <row r="3" spans="1:18" ht="40.5" customHeight="1" thickBot="1" x14ac:dyDescent="0.25">
      <c r="A3" s="143" t="s">
        <v>64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8" ht="48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8" ht="30.75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5"/>
      <c r="C40" s="165"/>
      <c r="D40" s="165"/>
      <c r="E40" s="165"/>
      <c r="F40" s="165"/>
      <c r="G40" s="165"/>
      <c r="H40" s="165"/>
      <c r="I40" s="165"/>
      <c r="J40" s="165"/>
      <c r="K40" s="4"/>
      <c r="L40" s="4"/>
      <c r="M40" s="4"/>
      <c r="N40" s="4"/>
    </row>
    <row r="41" spans="1:14" ht="16.5" customHeight="1" x14ac:dyDescent="0.2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4"/>
      <c r="L41" s="4"/>
      <c r="M41" s="4"/>
      <c r="N41" s="4"/>
    </row>
    <row r="42" spans="1:14" ht="27.75" customHeight="1" x14ac:dyDescent="0.2">
      <c r="A42" s="167"/>
      <c r="B42" s="168"/>
      <c r="C42" s="168"/>
      <c r="D42" s="168"/>
      <c r="E42" s="168"/>
      <c r="F42" s="168"/>
      <c r="G42" s="168"/>
      <c r="H42" s="168"/>
      <c r="I42" s="168"/>
      <c r="J42" s="168"/>
    </row>
  </sheetData>
  <mergeCells count="11">
    <mergeCell ref="A41:J41"/>
    <mergeCell ref="A42:J42"/>
    <mergeCell ref="A3:J3"/>
    <mergeCell ref="B4:D4"/>
    <mergeCell ref="E4:G4"/>
    <mergeCell ref="H4:J4"/>
    <mergeCell ref="B1:J1"/>
    <mergeCell ref="A1:A2"/>
    <mergeCell ref="B2:J2"/>
    <mergeCell ref="A4:A5"/>
    <mergeCell ref="B40:J40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60" t="s">
        <v>59</v>
      </c>
      <c r="B1" s="157" t="s">
        <v>76</v>
      </c>
      <c r="C1" s="158"/>
      <c r="D1" s="158"/>
      <c r="E1" s="158"/>
      <c r="F1" s="158"/>
      <c r="G1" s="158"/>
      <c r="H1" s="158"/>
      <c r="I1" s="158"/>
      <c r="J1" s="159"/>
    </row>
    <row r="2" spans="1:18" ht="27.75" customHeight="1" thickBot="1" x14ac:dyDescent="0.25">
      <c r="A2" s="161"/>
      <c r="B2" s="152" t="s">
        <v>73</v>
      </c>
      <c r="C2" s="162"/>
      <c r="D2" s="162"/>
      <c r="E2" s="162"/>
      <c r="F2" s="162"/>
      <c r="G2" s="162"/>
      <c r="H2" s="162"/>
      <c r="I2" s="162"/>
      <c r="J2" s="163"/>
    </row>
    <row r="3" spans="1:18" ht="28.5" customHeight="1" thickBot="1" x14ac:dyDescent="0.25">
      <c r="A3" s="143" t="s">
        <v>72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8" ht="56.25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8" ht="30.75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I6" sqref="I6"/>
      <selection pane="topRight" activeCell="I6" sqref="I6"/>
      <selection pane="bottomLeft" activeCell="I6" sqref="I6"/>
      <selection pane="bottomRight" activeCell="B2" sqref="B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60" t="s">
        <v>59</v>
      </c>
      <c r="B1" s="157" t="s">
        <v>83</v>
      </c>
      <c r="C1" s="158"/>
      <c r="D1" s="158"/>
      <c r="E1" s="158"/>
      <c r="F1" s="158"/>
      <c r="G1" s="158"/>
      <c r="H1" s="158"/>
      <c r="I1" s="158"/>
      <c r="J1" s="159"/>
    </row>
    <row r="2" spans="1:18" ht="27.75" customHeight="1" thickBot="1" x14ac:dyDescent="0.25">
      <c r="A2" s="161"/>
      <c r="B2" s="117" t="s">
        <v>84</v>
      </c>
      <c r="C2" s="118"/>
      <c r="D2" s="118"/>
      <c r="E2" s="118"/>
      <c r="F2" s="118"/>
      <c r="G2" s="118"/>
      <c r="H2" s="118"/>
      <c r="I2" s="118"/>
      <c r="J2" s="119"/>
    </row>
    <row r="3" spans="1:18" ht="28.5" customHeight="1" thickBot="1" x14ac:dyDescent="0.25">
      <c r="A3" s="143" t="s">
        <v>82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8" ht="56.25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8" ht="30.75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204888.79594468998</v>
      </c>
      <c r="C6" s="22">
        <v>25685.16174684</v>
      </c>
      <c r="D6" s="72">
        <v>230573.95769152997</v>
      </c>
      <c r="E6" s="22">
        <v>319256.64153340011</v>
      </c>
      <c r="F6" s="22">
        <v>18439.623375700005</v>
      </c>
      <c r="G6" s="72">
        <v>337696.26490910014</v>
      </c>
      <c r="H6" s="23">
        <v>155.81947273465548</v>
      </c>
      <c r="I6" s="22">
        <v>71.790956807848801</v>
      </c>
      <c r="J6" s="24">
        <v>146.45897927504987</v>
      </c>
    </row>
    <row r="7" spans="1:18" s="3" customFormat="1" ht="34.5" customHeight="1" x14ac:dyDescent="0.2">
      <c r="A7" s="25" t="s">
        <v>34</v>
      </c>
      <c r="B7" s="73">
        <v>5474.9667259599992</v>
      </c>
      <c r="C7" s="74">
        <v>0</v>
      </c>
      <c r="D7" s="75">
        <v>5474.9667259599992</v>
      </c>
      <c r="E7" s="74">
        <v>28144.234695319999</v>
      </c>
      <c r="F7" s="74">
        <v>0</v>
      </c>
      <c r="G7" s="75">
        <v>28144.234695319999</v>
      </c>
      <c r="H7" s="26">
        <v>514.0530729049334</v>
      </c>
      <c r="I7" s="27" t="s">
        <v>4</v>
      </c>
      <c r="J7" s="28">
        <v>514.0530729049334</v>
      </c>
    </row>
    <row r="8" spans="1:18" s="5" customFormat="1" x14ac:dyDescent="0.2">
      <c r="A8" s="57" t="s">
        <v>31</v>
      </c>
      <c r="B8" s="76">
        <v>289.83839895</v>
      </c>
      <c r="C8" s="77" t="s">
        <v>4</v>
      </c>
      <c r="D8" s="78" t="s">
        <v>4</v>
      </c>
      <c r="E8" s="79">
        <v>5612.2434506499994</v>
      </c>
      <c r="F8" s="79">
        <v>0</v>
      </c>
      <c r="G8" s="75">
        <v>5612.2434506499994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4.2791151100000002</v>
      </c>
      <c r="C9" s="77">
        <v>0</v>
      </c>
      <c r="D9" s="78">
        <v>4.2791151100000002</v>
      </c>
      <c r="E9" s="79">
        <v>5409.5996980099999</v>
      </c>
      <c r="F9" s="79">
        <v>0</v>
      </c>
      <c r="G9" s="75">
        <v>5409.5996980099999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30639.639146869995</v>
      </c>
      <c r="C10" s="74">
        <v>66.569263190000001</v>
      </c>
      <c r="D10" s="75">
        <v>30706.208410059993</v>
      </c>
      <c r="E10" s="74">
        <v>25990.228075900002</v>
      </c>
      <c r="F10" s="74">
        <v>14.22737023</v>
      </c>
      <c r="G10" s="75">
        <v>26004.455446130003</v>
      </c>
      <c r="H10" s="26">
        <v>84.825503170310824</v>
      </c>
      <c r="I10" s="27" t="s">
        <v>4</v>
      </c>
      <c r="J10" s="30">
        <v>84.687940298126819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87114.510825799996</v>
      </c>
      <c r="C11" s="74">
        <v>-6116.1259466599995</v>
      </c>
      <c r="D11" s="75">
        <v>80998.384879139994</v>
      </c>
      <c r="E11" s="74">
        <v>115905.52672434998</v>
      </c>
      <c r="F11" s="74">
        <v>262.95721975999999</v>
      </c>
      <c r="G11" s="75">
        <v>116168.48394410999</v>
      </c>
      <c r="H11" s="26">
        <v>133.04962126932267</v>
      </c>
      <c r="I11" s="31" t="s">
        <v>4</v>
      </c>
      <c r="J11" s="30">
        <v>143.42074118817098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53624.083433669999</v>
      </c>
      <c r="C12" s="74">
        <v>102.33632971999999</v>
      </c>
      <c r="D12" s="75">
        <v>53726.419763389997</v>
      </c>
      <c r="E12" s="74">
        <v>67746.818625080006</v>
      </c>
      <c r="F12" s="74">
        <v>262.95721975999999</v>
      </c>
      <c r="G12" s="75">
        <v>68009.775844840013</v>
      </c>
      <c r="H12" s="26">
        <v>126.33655306925486</v>
      </c>
      <c r="I12" s="31" t="s">
        <v>4</v>
      </c>
      <c r="J12" s="30">
        <v>126.5853487806439</v>
      </c>
      <c r="K12" s="4"/>
      <c r="L12" s="4"/>
      <c r="M12" s="4"/>
    </row>
    <row r="13" spans="1:18" s="6" customFormat="1" x14ac:dyDescent="0.2">
      <c r="A13" s="64" t="s">
        <v>23</v>
      </c>
      <c r="B13" s="74">
        <v>-29567.751586409999</v>
      </c>
      <c r="C13" s="74">
        <v>-6702.7370000000001</v>
      </c>
      <c r="D13" s="75">
        <v>-36270.48858641</v>
      </c>
      <c r="E13" s="74">
        <v>-37931.468016370003</v>
      </c>
      <c r="F13" s="74">
        <v>0</v>
      </c>
      <c r="G13" s="75">
        <v>-37931.468016370003</v>
      </c>
      <c r="H13" s="26">
        <v>128.28661626677138</v>
      </c>
      <c r="I13" s="31" t="s">
        <v>4</v>
      </c>
      <c r="J13" s="30">
        <v>104.57942391926407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63058.164094539999</v>
      </c>
      <c r="C14" s="74">
        <v>0</v>
      </c>
      <c r="D14" s="75">
        <v>63058.164094539999</v>
      </c>
      <c r="E14" s="74">
        <v>86090.191685640006</v>
      </c>
      <c r="F14" s="74">
        <v>0</v>
      </c>
      <c r="G14" s="75">
        <v>86090.191685640006</v>
      </c>
      <c r="H14" s="26">
        <v>136.52505257934439</v>
      </c>
      <c r="I14" s="31" t="s">
        <v>4</v>
      </c>
      <c r="J14" s="30">
        <v>136.52505257934439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16453.973838829999</v>
      </c>
      <c r="C15" s="74">
        <v>1544.3261840099999</v>
      </c>
      <c r="D15" s="75">
        <v>17998.300022839998</v>
      </c>
      <c r="E15" s="74">
        <v>24181.12555393</v>
      </c>
      <c r="F15" s="74">
        <v>0</v>
      </c>
      <c r="G15" s="75">
        <v>24181.12555393</v>
      </c>
      <c r="H15" s="32">
        <v>146.96222195798424</v>
      </c>
      <c r="I15" s="31" t="s">
        <v>4</v>
      </c>
      <c r="J15" s="30">
        <v>134.3522750662226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1794.0886652500001</v>
      </c>
      <c r="C16" s="74">
        <v>8206.4002526099994</v>
      </c>
      <c r="D16" s="75">
        <v>10000.488917859999</v>
      </c>
      <c r="E16" s="74">
        <v>15122.77204457</v>
      </c>
      <c r="F16" s="74">
        <v>0</v>
      </c>
      <c r="G16" s="75">
        <v>15122.77204457</v>
      </c>
      <c r="H16" s="32">
        <v>842.92222215576476</v>
      </c>
      <c r="I16" s="31" t="s">
        <v>4</v>
      </c>
      <c r="J16" s="30">
        <v>151.22032701383282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10150.562336319999</v>
      </c>
      <c r="C17" s="74">
        <v>0</v>
      </c>
      <c r="D17" s="75">
        <v>10150.562336319999</v>
      </c>
      <c r="E17" s="74">
        <v>17404.069828120002</v>
      </c>
      <c r="F17" s="74">
        <v>0</v>
      </c>
      <c r="G17" s="75">
        <v>17404.069828120002</v>
      </c>
      <c r="H17" s="32">
        <v>171.45916897476735</v>
      </c>
      <c r="I17" s="31" t="s">
        <v>4</v>
      </c>
      <c r="J17" s="30">
        <v>171.45916897476735</v>
      </c>
      <c r="K17" s="4"/>
      <c r="L17" s="4"/>
      <c r="M17" s="4"/>
    </row>
    <row r="18" spans="1:15" s="6" customFormat="1" x14ac:dyDescent="0.2">
      <c r="A18" s="25" t="s">
        <v>41</v>
      </c>
      <c r="B18" s="73">
        <v>6550.7799753500003</v>
      </c>
      <c r="C18" s="74">
        <v>876.42005038000002</v>
      </c>
      <c r="D18" s="75">
        <v>7427.2000257300006</v>
      </c>
      <c r="E18" s="74">
        <v>23000.010535879996</v>
      </c>
      <c r="F18" s="74">
        <v>0</v>
      </c>
      <c r="G18" s="75">
        <v>23000.010535879996</v>
      </c>
      <c r="H18" s="32">
        <v>351.10338955707533</v>
      </c>
      <c r="I18" s="31" t="s">
        <v>4</v>
      </c>
      <c r="J18" s="30">
        <v>309.67269571576378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13964.695729139999</v>
      </c>
      <c r="F19" s="79">
        <v>0</v>
      </c>
      <c r="G19" s="75">
        <v>13964.695729139999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164.68847390000002</v>
      </c>
      <c r="C20" s="74">
        <v>0</v>
      </c>
      <c r="D20" s="75">
        <v>164.68847390000002</v>
      </c>
      <c r="E20" s="74">
        <v>8985.1786550400011</v>
      </c>
      <c r="F20" s="74">
        <v>0</v>
      </c>
      <c r="G20" s="75">
        <v>8985.1786550400011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39125</v>
      </c>
      <c r="F21" s="74">
        <v>0</v>
      </c>
      <c r="G21" s="75">
        <v>39125</v>
      </c>
      <c r="H21" s="32">
        <v>171.54569365195084</v>
      </c>
      <c r="I21" s="31" t="s">
        <v>4</v>
      </c>
      <c r="J21" s="30">
        <v>171.54569365195084</v>
      </c>
      <c r="K21" s="4"/>
      <c r="L21" s="4"/>
      <c r="M21" s="4"/>
    </row>
    <row r="22" spans="1:15" s="6" customFormat="1" ht="30" x14ac:dyDescent="0.2">
      <c r="A22" s="25" t="s">
        <v>12</v>
      </c>
      <c r="B22" s="80">
        <v>0</v>
      </c>
      <c r="C22" s="74">
        <v>13543.487783</v>
      </c>
      <c r="D22" s="75">
        <v>13543.487783</v>
      </c>
      <c r="E22" s="81">
        <v>0</v>
      </c>
      <c r="F22" s="74">
        <v>15955.382376880001</v>
      </c>
      <c r="G22" s="75">
        <v>15955.382376880001</v>
      </c>
      <c r="H22" s="33" t="s">
        <v>4</v>
      </c>
      <c r="I22" s="29">
        <v>117.80851899100502</v>
      </c>
      <c r="J22" s="30">
        <v>117.80851899100502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232542.73500287</v>
      </c>
      <c r="C23" s="35">
        <v>31695.796388909999</v>
      </c>
      <c r="D23" s="36">
        <v>264238.53139178001</v>
      </c>
      <c r="E23" s="35">
        <v>312704.97166486998</v>
      </c>
      <c r="F23" s="35">
        <v>16698.439200249999</v>
      </c>
      <c r="G23" s="36">
        <v>329403.41086512001</v>
      </c>
      <c r="H23" s="37">
        <v>134.47204517527095</v>
      </c>
      <c r="I23" s="35">
        <v>52.683450497216697</v>
      </c>
      <c r="J23" s="36">
        <v>124.66138421603685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10152.961495070002</v>
      </c>
      <c r="C24" s="39">
        <v>1084.8415778900001</v>
      </c>
      <c r="D24" s="40">
        <v>11237.803072960001</v>
      </c>
      <c r="E24" s="41">
        <v>9690.545545009998</v>
      </c>
      <c r="F24" s="39">
        <v>841.76576963000002</v>
      </c>
      <c r="G24" s="40">
        <v>10532.311314639997</v>
      </c>
      <c r="H24" s="42">
        <v>95.445506709697071</v>
      </c>
      <c r="I24" s="43">
        <v>77.59342808995406</v>
      </c>
      <c r="J24" s="44">
        <v>93.72215588990403</v>
      </c>
      <c r="K24" s="4"/>
      <c r="L24" s="4"/>
      <c r="M24" s="4"/>
    </row>
    <row r="25" spans="1:15" s="5" customFormat="1" x14ac:dyDescent="0.2">
      <c r="A25" s="45" t="s">
        <v>22</v>
      </c>
      <c r="B25" s="83">
        <v>28140.26063832</v>
      </c>
      <c r="C25" s="84">
        <v>0</v>
      </c>
      <c r="D25" s="40">
        <v>28140.26063832</v>
      </c>
      <c r="E25" s="85">
        <v>55538.217268400003</v>
      </c>
      <c r="F25" s="84">
        <v>0</v>
      </c>
      <c r="G25" s="40">
        <v>55538.217268400003</v>
      </c>
      <c r="H25" s="42">
        <v>197.36212817009533</v>
      </c>
      <c r="I25" s="46" t="s">
        <v>4</v>
      </c>
      <c r="J25" s="47">
        <v>197.36212817009533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10933.383024030001</v>
      </c>
      <c r="C26" s="39">
        <v>647.65146359000005</v>
      </c>
      <c r="D26" s="40">
        <v>11581.034487620002</v>
      </c>
      <c r="E26" s="41">
        <v>27092.099662730001</v>
      </c>
      <c r="F26" s="39">
        <v>1191.3006306300001</v>
      </c>
      <c r="G26" s="40">
        <v>28283.400293360002</v>
      </c>
      <c r="H26" s="42">
        <v>247.7924682889593</v>
      </c>
      <c r="I26" s="43">
        <v>183.94162564328903</v>
      </c>
      <c r="J26" s="40">
        <v>244.22170854939296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21802.909321080002</v>
      </c>
      <c r="C27" s="39">
        <v>2450.7840624</v>
      </c>
      <c r="D27" s="40">
        <v>24253.69338348</v>
      </c>
      <c r="E27" s="41">
        <v>25036.73932547</v>
      </c>
      <c r="F27" s="39">
        <v>4661.3054109799996</v>
      </c>
      <c r="G27" s="40">
        <v>29698.04473645</v>
      </c>
      <c r="H27" s="42">
        <v>114.83210316920132</v>
      </c>
      <c r="I27" s="43">
        <v>190.19649599056407</v>
      </c>
      <c r="J27" s="44">
        <v>122.44751455742542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11691.58967343</v>
      </c>
      <c r="C28" s="39">
        <v>10460.696864899999</v>
      </c>
      <c r="D28" s="40">
        <v>22152.286538330001</v>
      </c>
      <c r="E28" s="41">
        <v>17485.713862069999</v>
      </c>
      <c r="F28" s="39">
        <v>1559.73664695</v>
      </c>
      <c r="G28" s="40">
        <v>19045.45050902</v>
      </c>
      <c r="H28" s="41">
        <v>149.55805284381108</v>
      </c>
      <c r="I28" s="39">
        <v>14.910446857355813</v>
      </c>
      <c r="J28" s="40">
        <v>85.975100024395871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776.41563973999996</v>
      </c>
      <c r="C29" s="39">
        <v>531.99098125</v>
      </c>
      <c r="D29" s="40">
        <v>1308.40662099</v>
      </c>
      <c r="E29" s="41">
        <v>1282.6979387399999</v>
      </c>
      <c r="F29" s="39">
        <v>498.13625164000001</v>
      </c>
      <c r="G29" s="40">
        <v>1780.8341903799999</v>
      </c>
      <c r="H29" s="33">
        <v>165.20763790507104</v>
      </c>
      <c r="I29" s="31">
        <v>93.636221138476301</v>
      </c>
      <c r="J29" s="49">
        <v>136.10709100757526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23.733339219999998</v>
      </c>
      <c r="C30" s="39">
        <v>40.356902549999994</v>
      </c>
      <c r="D30" s="40">
        <v>64.090241769999992</v>
      </c>
      <c r="E30" s="41">
        <v>0</v>
      </c>
      <c r="F30" s="39">
        <v>1.93412311</v>
      </c>
      <c r="G30" s="40">
        <v>1.93412311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3991.97764908</v>
      </c>
      <c r="C31" s="39">
        <v>828.41316200000006</v>
      </c>
      <c r="D31" s="40">
        <v>4820.3908110800003</v>
      </c>
      <c r="E31" s="41">
        <v>3459.1784785100003</v>
      </c>
      <c r="F31" s="39">
        <v>862.15077379999991</v>
      </c>
      <c r="G31" s="40">
        <v>4321.3292523099999</v>
      </c>
      <c r="H31" s="41">
        <v>86.653252663055625</v>
      </c>
      <c r="I31" s="39">
        <v>104.07255863952581</v>
      </c>
      <c r="J31" s="40">
        <v>89.646865195600469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2706.9847230700002</v>
      </c>
      <c r="C32" s="39">
        <v>113.78303801999999</v>
      </c>
      <c r="D32" s="40">
        <v>2820.76776109</v>
      </c>
      <c r="E32" s="41">
        <v>3550.40274327</v>
      </c>
      <c r="F32" s="39">
        <v>153.30305816999999</v>
      </c>
      <c r="G32" s="40">
        <v>3703.70580144</v>
      </c>
      <c r="H32" s="41">
        <v>131.15710306792855</v>
      </c>
      <c r="I32" s="39">
        <v>134.73278692299763</v>
      </c>
      <c r="J32" s="40">
        <v>131.30133761911739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12388.8327902</v>
      </c>
      <c r="C33" s="39">
        <v>6010.6696990699993</v>
      </c>
      <c r="D33" s="40">
        <v>18399.502489269998</v>
      </c>
      <c r="E33" s="41">
        <v>11718.036152629998</v>
      </c>
      <c r="F33" s="39">
        <v>6239.9560365200005</v>
      </c>
      <c r="G33" s="40">
        <v>17957.992189149998</v>
      </c>
      <c r="H33" s="41">
        <v>94.585473474945715</v>
      </c>
      <c r="I33" s="39">
        <v>103.81465541993562</v>
      </c>
      <c r="J33" s="40">
        <v>97.600422618070922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54008.991473260001</v>
      </c>
      <c r="C34" s="39">
        <v>3420.4612104799999</v>
      </c>
      <c r="D34" s="40">
        <v>57429.452683740004</v>
      </c>
      <c r="E34" s="41">
        <v>57238.503389819998</v>
      </c>
      <c r="F34" s="39">
        <v>128.40687231999999</v>
      </c>
      <c r="G34" s="40">
        <v>57366.910262140002</v>
      </c>
      <c r="H34" s="41">
        <v>105.97958197045567</v>
      </c>
      <c r="I34" s="39">
        <v>3.7540806463927248</v>
      </c>
      <c r="J34" s="40">
        <v>99.891096956914396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75924.695236369997</v>
      </c>
      <c r="C35" s="84">
        <v>6106.1474267600006</v>
      </c>
      <c r="D35" s="40">
        <v>82030.842663129995</v>
      </c>
      <c r="E35" s="85">
        <v>100612.83729821999</v>
      </c>
      <c r="F35" s="84">
        <v>560.44362650000005</v>
      </c>
      <c r="G35" s="40">
        <v>101173.28092471999</v>
      </c>
      <c r="H35" s="41">
        <v>132.51661660937916</v>
      </c>
      <c r="I35" s="39" t="s">
        <v>4</v>
      </c>
      <c r="J35" s="40">
        <v>123.3356596618187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-702.69793291000008</v>
      </c>
      <c r="C36" s="35">
        <v>2242.6190718000003</v>
      </c>
      <c r="D36" s="35">
        <v>1539.9211388900003</v>
      </c>
      <c r="E36" s="37">
        <v>-1578.1523666000003</v>
      </c>
      <c r="F36" s="35">
        <v>2183.3635555999999</v>
      </c>
      <c r="G36" s="36">
        <v>605.21118899999965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54.036865479999996</v>
      </c>
      <c r="C37" s="39">
        <v>2628.6319269200003</v>
      </c>
      <c r="D37" s="40">
        <v>2682.6687924000003</v>
      </c>
      <c r="E37" s="41">
        <v>1127.4160938599998</v>
      </c>
      <c r="F37" s="39">
        <v>2469.1787239400001</v>
      </c>
      <c r="G37" s="40">
        <v>3596.5948177999999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-756.73479839000004</v>
      </c>
      <c r="C38" s="39">
        <v>-386.01285511999998</v>
      </c>
      <c r="D38" s="40">
        <v>-1142.74765351</v>
      </c>
      <c r="E38" s="41">
        <v>-2705.5684604600001</v>
      </c>
      <c r="F38" s="39">
        <v>-285.81516833999996</v>
      </c>
      <c r="G38" s="40">
        <v>-2991.3836288000002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26951.241125270019</v>
      </c>
      <c r="C39" s="66">
        <v>8253.2537138700027</v>
      </c>
      <c r="D39" s="70">
        <v>35204.494839140025</v>
      </c>
      <c r="E39" s="67">
        <v>-8129.8222351299901</v>
      </c>
      <c r="F39" s="66">
        <v>442.17938014999868</v>
      </c>
      <c r="G39" s="66">
        <v>-7687.6428549799912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7">
    <mergeCell ref="A1:A2"/>
    <mergeCell ref="B1:J1"/>
    <mergeCell ref="A3:J3"/>
    <mergeCell ref="A4:A5"/>
    <mergeCell ref="B4:D4"/>
    <mergeCell ref="E4:G4"/>
    <mergeCell ref="H4:J4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tabSelected="1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60" t="s">
        <v>59</v>
      </c>
      <c r="B1" s="157" t="s">
        <v>87</v>
      </c>
      <c r="C1" s="158"/>
      <c r="D1" s="158"/>
      <c r="E1" s="158"/>
      <c r="F1" s="158"/>
      <c r="G1" s="158"/>
      <c r="H1" s="158"/>
      <c r="I1" s="158"/>
      <c r="J1" s="159"/>
    </row>
    <row r="2" spans="1:18" ht="27.75" customHeight="1" thickBot="1" x14ac:dyDescent="0.25">
      <c r="A2" s="161"/>
      <c r="B2" s="117" t="s">
        <v>88</v>
      </c>
      <c r="C2" s="118"/>
      <c r="D2" s="118"/>
      <c r="E2" s="118"/>
      <c r="F2" s="118"/>
      <c r="G2" s="118"/>
      <c r="H2" s="118"/>
      <c r="I2" s="118"/>
      <c r="J2" s="119"/>
    </row>
    <row r="3" spans="1:18" ht="28.5" customHeight="1" thickBot="1" x14ac:dyDescent="0.25">
      <c r="A3" s="143" t="s">
        <v>86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8" ht="56.25" customHeight="1" thickBot="1" x14ac:dyDescent="0.25">
      <c r="A4" s="140" t="s">
        <v>0</v>
      </c>
      <c r="B4" s="144" t="s">
        <v>27</v>
      </c>
      <c r="C4" s="145"/>
      <c r="D4" s="146"/>
      <c r="E4" s="147" t="s">
        <v>29</v>
      </c>
      <c r="F4" s="145"/>
      <c r="G4" s="146"/>
      <c r="H4" s="148" t="s">
        <v>5</v>
      </c>
      <c r="I4" s="149"/>
      <c r="J4" s="150"/>
    </row>
    <row r="5" spans="1:18" ht="30.75" thickBot="1" x14ac:dyDescent="0.25">
      <c r="A5" s="141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228713.91342806004</v>
      </c>
      <c r="C6" s="22">
        <v>32155.522326679995</v>
      </c>
      <c r="D6" s="72">
        <f>+B6+C6</f>
        <v>260869.43575474003</v>
      </c>
      <c r="E6" s="22">
        <v>361312.29214512999</v>
      </c>
      <c r="F6" s="22">
        <v>23010.5574184</v>
      </c>
      <c r="G6" s="72">
        <f>+E6+F6</f>
        <v>384322.84956353001</v>
      </c>
      <c r="H6" s="23">
        <f>+E6/B6*100</f>
        <v>157.97565033522878</v>
      </c>
      <c r="I6" s="22">
        <f>+F6/C6*100</f>
        <v>71.560204137339539</v>
      </c>
      <c r="J6" s="24">
        <f>+G6/D6*100</f>
        <v>147.32383211226644</v>
      </c>
    </row>
    <row r="7" spans="1:18" s="3" customFormat="1" ht="34.5" customHeight="1" x14ac:dyDescent="0.2">
      <c r="A7" s="25" t="s">
        <v>34</v>
      </c>
      <c r="B7" s="74">
        <v>7167.4365462000005</v>
      </c>
      <c r="C7" s="74">
        <v>0</v>
      </c>
      <c r="D7" s="75">
        <f t="shared" ref="D7:D22" si="0">+B7+C7</f>
        <v>7167.4365462000005</v>
      </c>
      <c r="E7" s="74">
        <v>31915.1187269</v>
      </c>
      <c r="F7" s="74">
        <v>0</v>
      </c>
      <c r="G7" s="75">
        <f t="shared" ref="G7:G22" si="1">+E7+F7</f>
        <v>31915.1187269</v>
      </c>
      <c r="H7" s="26">
        <f t="shared" ref="H7:H17" si="2">+E7/B7*100</f>
        <v>445.27940388702314</v>
      </c>
      <c r="I7" s="27" t="s">
        <v>4</v>
      </c>
      <c r="J7" s="28">
        <f t="shared" ref="J7:J22" si="3">+G7/D7*100</f>
        <v>445.27940388702314</v>
      </c>
    </row>
    <row r="8" spans="1:18" s="5" customFormat="1" x14ac:dyDescent="0.2">
      <c r="A8" s="57" t="s">
        <v>31</v>
      </c>
      <c r="B8" s="79">
        <v>813.17333454999994</v>
      </c>
      <c r="C8" s="79">
        <v>0</v>
      </c>
      <c r="D8" s="78">
        <f t="shared" si="0"/>
        <v>813.17333454999994</v>
      </c>
      <c r="E8" s="79">
        <v>6390.4452211899998</v>
      </c>
      <c r="F8" s="79">
        <v>0</v>
      </c>
      <c r="G8" s="75">
        <f t="shared" si="1"/>
        <v>6390.4452211899998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564.77925060000007</v>
      </c>
      <c r="C9" s="79">
        <v>0</v>
      </c>
      <c r="D9" s="78">
        <f t="shared" si="0"/>
        <v>564.77925060000007</v>
      </c>
      <c r="E9" s="79">
        <v>6105.6698358599997</v>
      </c>
      <c r="F9" s="79">
        <v>0</v>
      </c>
      <c r="G9" s="75">
        <f t="shared" si="1"/>
        <v>6105.6698358599997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4">
        <v>32988.171436930003</v>
      </c>
      <c r="C10" s="74">
        <v>100.46555645000001</v>
      </c>
      <c r="D10" s="75">
        <f t="shared" si="0"/>
        <v>33088.636993380002</v>
      </c>
      <c r="E10" s="74">
        <v>28007.477803179994</v>
      </c>
      <c r="F10" s="74">
        <v>60.835306729999999</v>
      </c>
      <c r="G10" s="75">
        <f t="shared" si="1"/>
        <v>28068.313109909996</v>
      </c>
      <c r="H10" s="26">
        <f t="shared" si="2"/>
        <v>84.90157709022283</v>
      </c>
      <c r="I10" s="27" t="s">
        <v>4</v>
      </c>
      <c r="J10" s="30">
        <f>+G10/D10*100</f>
        <v>84.827649792663223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100011.83004744</v>
      </c>
      <c r="C11" s="74">
        <v>-5990.8277197899997</v>
      </c>
      <c r="D11" s="75">
        <f t="shared" si="0"/>
        <v>94021.00232765</v>
      </c>
      <c r="E11" s="74">
        <v>129565.94996819001</v>
      </c>
      <c r="F11" s="74">
        <v>638.77468851999993</v>
      </c>
      <c r="G11" s="75">
        <f t="shared" si="1"/>
        <v>130204.72465671001</v>
      </c>
      <c r="H11" s="26">
        <f t="shared" si="2"/>
        <v>129.55062406790395</v>
      </c>
      <c r="I11" s="31" t="s">
        <v>4</v>
      </c>
      <c r="J11" s="30">
        <f t="shared" si="3"/>
        <v>138.48472302280379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59999.199686989996</v>
      </c>
      <c r="C12" s="74">
        <v>711.90928021000002</v>
      </c>
      <c r="D12" s="75">
        <f t="shared" si="0"/>
        <v>60711.108967199994</v>
      </c>
      <c r="E12" s="74">
        <v>76348.258533519998</v>
      </c>
      <c r="F12" s="74">
        <v>638.77468851999993</v>
      </c>
      <c r="G12" s="75">
        <f t="shared" si="1"/>
        <v>76987.033222040001</v>
      </c>
      <c r="H12" s="26">
        <f t="shared" si="2"/>
        <v>127.2487948703007</v>
      </c>
      <c r="I12" s="31" t="s">
        <v>4</v>
      </c>
      <c r="J12" s="30">
        <f t="shared" si="3"/>
        <v>126.80880736939477</v>
      </c>
      <c r="K12" s="4"/>
      <c r="L12" s="4"/>
      <c r="M12" s="4"/>
    </row>
    <row r="13" spans="1:18" s="6" customFormat="1" x14ac:dyDescent="0.2">
      <c r="A13" s="64" t="s">
        <v>23</v>
      </c>
      <c r="B13" s="74">
        <v>-34054.379237430003</v>
      </c>
      <c r="C13" s="74">
        <v>-6702.7370000000001</v>
      </c>
      <c r="D13" s="75">
        <f t="shared" si="0"/>
        <v>-40757.116237430004</v>
      </c>
      <c r="E13" s="74">
        <v>-45544.417747599997</v>
      </c>
      <c r="F13" s="74">
        <v>0</v>
      </c>
      <c r="G13" s="75">
        <f t="shared" si="1"/>
        <v>-45544.417747599997</v>
      </c>
      <c r="H13" s="26">
        <f t="shared" si="2"/>
        <v>133.74026708888297</v>
      </c>
      <c r="I13" s="31" t="s">
        <v>4</v>
      </c>
      <c r="J13" s="30">
        <f t="shared" si="3"/>
        <v>111.74592795594674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74067.009597880009</v>
      </c>
      <c r="C14" s="74">
        <v>0</v>
      </c>
      <c r="D14" s="75">
        <f t="shared" si="0"/>
        <v>74067.009597880009</v>
      </c>
      <c r="E14" s="74">
        <v>98762.109182270011</v>
      </c>
      <c r="F14" s="74">
        <v>0</v>
      </c>
      <c r="G14" s="75">
        <f t="shared" si="1"/>
        <v>98762.109182270011</v>
      </c>
      <c r="H14" s="26">
        <f t="shared" si="2"/>
        <v>133.34156423819877</v>
      </c>
      <c r="I14" s="31" t="s">
        <v>4</v>
      </c>
      <c r="J14" s="30">
        <f t="shared" si="3"/>
        <v>133.34156423819877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19022.054260389999</v>
      </c>
      <c r="C15" s="74">
        <v>1772.39465148</v>
      </c>
      <c r="D15" s="75">
        <f t="shared" si="0"/>
        <v>20794.44891187</v>
      </c>
      <c r="E15" s="74">
        <v>27668.321792070001</v>
      </c>
      <c r="F15" s="74">
        <v>0</v>
      </c>
      <c r="G15" s="75">
        <f t="shared" si="1"/>
        <v>27668.321792070001</v>
      </c>
      <c r="H15" s="32">
        <f t="shared" si="2"/>
        <v>145.45391056782071</v>
      </c>
      <c r="I15" s="31" t="s">
        <v>4</v>
      </c>
      <c r="J15" s="30">
        <f t="shared" si="3"/>
        <v>133.05628780706093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2002.32744783</v>
      </c>
      <c r="C16" s="74">
        <v>9717.5585424099991</v>
      </c>
      <c r="D16" s="75">
        <f t="shared" si="0"/>
        <v>11719.88599024</v>
      </c>
      <c r="E16" s="74">
        <v>17345.75337912</v>
      </c>
      <c r="F16" s="74">
        <v>0</v>
      </c>
      <c r="G16" s="75">
        <f t="shared" si="1"/>
        <v>17345.75337912</v>
      </c>
      <c r="H16" s="33" t="s">
        <v>91</v>
      </c>
      <c r="I16" s="31" t="s">
        <v>4</v>
      </c>
      <c r="J16" s="30">
        <f t="shared" si="3"/>
        <v>148.0027484359922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11383.641396539999</v>
      </c>
      <c r="C17" s="74">
        <v>0</v>
      </c>
      <c r="D17" s="75">
        <f t="shared" si="0"/>
        <v>11383.641396539999</v>
      </c>
      <c r="E17" s="74">
        <v>19733.401482079997</v>
      </c>
      <c r="F17" s="74">
        <v>0</v>
      </c>
      <c r="G17" s="75">
        <f t="shared" si="1"/>
        <v>19733.401482079997</v>
      </c>
      <c r="H17" s="32">
        <f t="shared" si="2"/>
        <v>173.34876244501049</v>
      </c>
      <c r="I17" s="31" t="s">
        <v>4</v>
      </c>
      <c r="J17" s="30">
        <f t="shared" si="3"/>
        <v>173.34876244501049</v>
      </c>
      <c r="K17" s="4"/>
      <c r="L17" s="4"/>
      <c r="M17" s="4"/>
    </row>
    <row r="18" spans="1:15" s="6" customFormat="1" x14ac:dyDescent="0.2">
      <c r="A18" s="25" t="s">
        <v>41</v>
      </c>
      <c r="B18" s="74">
        <v>7661.4706425000004</v>
      </c>
      <c r="C18" s="74">
        <v>995.83440108000002</v>
      </c>
      <c r="D18" s="75">
        <f t="shared" si="0"/>
        <v>8657.3050435799996</v>
      </c>
      <c r="E18" s="74">
        <v>26935.70887708</v>
      </c>
      <c r="F18" s="74">
        <v>0</v>
      </c>
      <c r="G18" s="75">
        <f t="shared" si="1"/>
        <v>26935.70887708</v>
      </c>
      <c r="H18" s="33" t="s">
        <v>92</v>
      </c>
      <c r="I18" s="31" t="s">
        <v>4</v>
      </c>
      <c r="J18" s="30">
        <f t="shared" si="3"/>
        <v>311.13272249837979</v>
      </c>
      <c r="K18" s="4"/>
      <c r="L18" s="4"/>
      <c r="M18" s="4"/>
    </row>
    <row r="19" spans="1:15" s="6" customFormat="1" x14ac:dyDescent="0.2">
      <c r="A19" s="57" t="s">
        <v>35</v>
      </c>
      <c r="B19" s="79" t="s">
        <v>4</v>
      </c>
      <c r="C19" s="79" t="s">
        <v>4</v>
      </c>
      <c r="D19" s="78" t="s">
        <v>4</v>
      </c>
      <c r="E19" s="79">
        <v>16566.981226240001</v>
      </c>
      <c r="F19" s="79">
        <v>0</v>
      </c>
      <c r="G19" s="75">
        <f t="shared" si="1"/>
        <v>16566.981226240001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164.92342590000001</v>
      </c>
      <c r="C20" s="74">
        <v>0</v>
      </c>
      <c r="D20" s="75">
        <f t="shared" si="0"/>
        <v>164.92342590000001</v>
      </c>
      <c r="E20" s="74">
        <v>9029.2760900400008</v>
      </c>
      <c r="F20" s="74">
        <v>0</v>
      </c>
      <c r="G20" s="75">
        <f t="shared" si="1"/>
        <v>9029.2760900400008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f t="shared" si="0"/>
        <v>22807.3344</v>
      </c>
      <c r="E21" s="74">
        <v>47125</v>
      </c>
      <c r="F21" s="74">
        <v>0</v>
      </c>
      <c r="G21" s="75">
        <f t="shared" si="1"/>
        <v>47125</v>
      </c>
      <c r="H21" s="32">
        <f>+E21/B21*100</f>
        <v>206.62212941465006</v>
      </c>
      <c r="I21" s="31" t="s">
        <v>4</v>
      </c>
      <c r="J21" s="30">
        <f t="shared" si="3"/>
        <v>206.62212941465006</v>
      </c>
      <c r="K21" s="4"/>
      <c r="L21" s="4"/>
      <c r="M21" s="4"/>
    </row>
    <row r="22" spans="1:15" s="6" customFormat="1" ht="30" x14ac:dyDescent="0.2">
      <c r="A22" s="25" t="s">
        <v>12</v>
      </c>
      <c r="B22" s="81">
        <v>0</v>
      </c>
      <c r="C22" s="74">
        <v>16621.831633559999</v>
      </c>
      <c r="D22" s="75">
        <f t="shared" si="0"/>
        <v>16621.831633559999</v>
      </c>
      <c r="E22" s="81">
        <v>0</v>
      </c>
      <c r="F22" s="74">
        <v>19831.232773930002</v>
      </c>
      <c r="G22" s="75">
        <f t="shared" si="1"/>
        <v>19831.232773930002</v>
      </c>
      <c r="H22" s="33" t="s">
        <v>4</v>
      </c>
      <c r="I22" s="29">
        <f t="shared" ref="I22" si="4">+F22/C22*100</f>
        <v>119.30834826825054</v>
      </c>
      <c r="J22" s="30">
        <f t="shared" si="3"/>
        <v>119.30834826825054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261482.62662585001</v>
      </c>
      <c r="C23" s="35">
        <v>37283.794516410002</v>
      </c>
      <c r="D23" s="36">
        <f t="shared" ref="D23:D38" si="5">B23+C23</f>
        <v>298766.42114226002</v>
      </c>
      <c r="E23" s="35">
        <v>352969.45292150002</v>
      </c>
      <c r="F23" s="35">
        <v>20381.641726349997</v>
      </c>
      <c r="G23" s="36">
        <f t="shared" ref="G23:G38" si="6">E23+F23</f>
        <v>373351.09464785003</v>
      </c>
      <c r="H23" s="37">
        <f>E23/B23*100</f>
        <v>134.98772651789085</v>
      </c>
      <c r="I23" s="35">
        <f>F23/C23*100</f>
        <v>54.666221586912968</v>
      </c>
      <c r="J23" s="36">
        <f>G23/D23*100</f>
        <v>124.96420890287263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f>42432.06241957-B25</f>
        <v>11330.279399739997</v>
      </c>
      <c r="C24" s="39">
        <f>1255.13351608-C25</f>
        <v>1255.1335160799999</v>
      </c>
      <c r="D24" s="40">
        <f t="shared" si="5"/>
        <v>12585.412915819998</v>
      </c>
      <c r="E24" s="41">
        <f>71254.48188046-E25</f>
        <v>11248.029805810009</v>
      </c>
      <c r="F24" s="39">
        <f>983.80449189-F25</f>
        <v>983.80449189000001</v>
      </c>
      <c r="G24" s="40">
        <f t="shared" si="6"/>
        <v>12231.834297700008</v>
      </c>
      <c r="H24" s="42">
        <f t="shared" ref="H24:I35" si="7">E24/B24*100</f>
        <v>99.274072677043819</v>
      </c>
      <c r="I24" s="43">
        <f>F24/C24*100</f>
        <v>78.382457267382392</v>
      </c>
      <c r="J24" s="44">
        <f t="shared" ref="J24:J35" si="8">G24/D24*100</f>
        <v>97.190567997371488</v>
      </c>
      <c r="K24" s="4"/>
      <c r="L24" s="4"/>
      <c r="M24" s="4"/>
    </row>
    <row r="25" spans="1:15" s="5" customFormat="1" x14ac:dyDescent="0.2">
      <c r="A25" s="45" t="s">
        <v>22</v>
      </c>
      <c r="B25" s="83">
        <v>31101.783019830003</v>
      </c>
      <c r="C25" s="84">
        <v>0</v>
      </c>
      <c r="D25" s="40">
        <f t="shared" si="5"/>
        <v>31101.783019830003</v>
      </c>
      <c r="E25" s="85">
        <v>60006.452074649998</v>
      </c>
      <c r="F25" s="84">
        <v>0</v>
      </c>
      <c r="G25" s="40">
        <f t="shared" si="6"/>
        <v>60006.452074649998</v>
      </c>
      <c r="H25" s="42">
        <f t="shared" si="7"/>
        <v>192.93572987886526</v>
      </c>
      <c r="I25" s="46" t="s">
        <v>4</v>
      </c>
      <c r="J25" s="47">
        <f t="shared" si="8"/>
        <v>192.93572987886526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13943.312894479999</v>
      </c>
      <c r="C26" s="39">
        <v>805.81347901999993</v>
      </c>
      <c r="D26" s="40">
        <f t="shared" si="5"/>
        <v>14749.126373499999</v>
      </c>
      <c r="E26" s="41">
        <v>30918.554501189999</v>
      </c>
      <c r="F26" s="39">
        <v>1715.43400335</v>
      </c>
      <c r="G26" s="40">
        <f t="shared" si="6"/>
        <v>32633.988504540001</v>
      </c>
      <c r="H26" s="42">
        <f t="shared" si="7"/>
        <v>221.74467958350351</v>
      </c>
      <c r="I26" s="43">
        <f t="shared" si="7"/>
        <v>212.8822671763007</v>
      </c>
      <c r="J26" s="40">
        <f t="shared" si="8"/>
        <v>221.26048471029463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25134.16875769</v>
      </c>
      <c r="C27" s="39">
        <v>2968.92097031</v>
      </c>
      <c r="D27" s="40">
        <f t="shared" si="5"/>
        <v>28103.089727999999</v>
      </c>
      <c r="E27" s="41">
        <v>28942.737083880002</v>
      </c>
      <c r="F27" s="39">
        <v>6026.73790801</v>
      </c>
      <c r="G27" s="40">
        <f t="shared" si="6"/>
        <v>34969.474991890005</v>
      </c>
      <c r="H27" s="42">
        <f t="shared" si="7"/>
        <v>115.15295119925038</v>
      </c>
      <c r="I27" s="43">
        <f t="shared" si="7"/>
        <v>202.99421804349066</v>
      </c>
      <c r="J27" s="44">
        <f>G27/D27*100</f>
        <v>124.43284823963256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12509.51338092</v>
      </c>
      <c r="C28" s="39">
        <v>12451.295971240001</v>
      </c>
      <c r="D28" s="40">
        <f t="shared" si="5"/>
        <v>24960.809352160002</v>
      </c>
      <c r="E28" s="41">
        <v>19586.41824558</v>
      </c>
      <c r="F28" s="39">
        <v>1995.0132899300002</v>
      </c>
      <c r="G28" s="40">
        <f t="shared" si="6"/>
        <v>21581.431535510001</v>
      </c>
      <c r="H28" s="41">
        <f t="shared" si="7"/>
        <v>156.57218349879199</v>
      </c>
      <c r="I28" s="39">
        <f t="shared" si="7"/>
        <v>16.022535280970601</v>
      </c>
      <c r="J28" s="40">
        <f>G28/D28*100</f>
        <v>86.461265061673316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847.89614721000009</v>
      </c>
      <c r="C29" s="39">
        <v>608.46170676999998</v>
      </c>
      <c r="D29" s="40">
        <f t="shared" si="5"/>
        <v>1456.3578539800001</v>
      </c>
      <c r="E29" s="41">
        <v>1557.0084560299999</v>
      </c>
      <c r="F29" s="39">
        <v>506.84045993000001</v>
      </c>
      <c r="G29" s="40">
        <f t="shared" si="6"/>
        <v>2063.8489159599999</v>
      </c>
      <c r="H29" s="33">
        <f t="shared" si="7"/>
        <v>183.63197676429263</v>
      </c>
      <c r="I29" s="31">
        <f t="shared" si="7"/>
        <v>83.298661902742708</v>
      </c>
      <c r="J29" s="49">
        <f t="shared" si="8"/>
        <v>141.71303504285166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26.27336515</v>
      </c>
      <c r="C30" s="39">
        <v>40.857651689999997</v>
      </c>
      <c r="D30" s="40">
        <f t="shared" si="5"/>
        <v>67.131016840000001</v>
      </c>
      <c r="E30" s="41">
        <v>0</v>
      </c>
      <c r="F30" s="39">
        <v>4.8622075199999992</v>
      </c>
      <c r="G30" s="40">
        <f t="shared" si="6"/>
        <v>4.8622075199999992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4646.4870122100001</v>
      </c>
      <c r="C31" s="39">
        <v>1222.5586548900001</v>
      </c>
      <c r="D31" s="40">
        <f t="shared" si="5"/>
        <v>5869.0456671000002</v>
      </c>
      <c r="E31" s="41">
        <v>4217.94790792</v>
      </c>
      <c r="F31" s="39">
        <v>981.27650227999993</v>
      </c>
      <c r="G31" s="40">
        <f t="shared" si="6"/>
        <v>5199.2244102000004</v>
      </c>
      <c r="H31" s="41">
        <f t="shared" si="7"/>
        <v>90.777137584504402</v>
      </c>
      <c r="I31" s="39">
        <f t="shared" si="7"/>
        <v>80.264165515092643</v>
      </c>
      <c r="J31" s="40">
        <f t="shared" si="8"/>
        <v>88.587220224664392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2950.3105026500002</v>
      </c>
      <c r="C32" s="39">
        <v>131.37649114000001</v>
      </c>
      <c r="D32" s="40">
        <f t="shared" si="5"/>
        <v>3081.6869937900001</v>
      </c>
      <c r="E32" s="41">
        <v>3859.1885106999998</v>
      </c>
      <c r="F32" s="39">
        <v>174.60093127000002</v>
      </c>
      <c r="G32" s="40">
        <f t="shared" si="6"/>
        <v>4033.7894419699996</v>
      </c>
      <c r="H32" s="41">
        <f t="shared" si="7"/>
        <v>130.80618149288478</v>
      </c>
      <c r="I32" s="39">
        <f t="shared" si="7"/>
        <v>132.9011984982445</v>
      </c>
      <c r="J32" s="40">
        <f t="shared" si="8"/>
        <v>130.89549490582951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14057.69890227</v>
      </c>
      <c r="C33" s="39">
        <v>6714.3226691299997</v>
      </c>
      <c r="D33" s="40">
        <f t="shared" si="5"/>
        <v>20772.021571400001</v>
      </c>
      <c r="E33" s="41">
        <v>13279.21163068</v>
      </c>
      <c r="F33" s="39">
        <v>7111.3887914200004</v>
      </c>
      <c r="G33" s="40">
        <f t="shared" si="6"/>
        <v>20390.6004221</v>
      </c>
      <c r="H33" s="41">
        <f t="shared" si="7"/>
        <v>94.462199845066451</v>
      </c>
      <c r="I33" s="39">
        <f t="shared" si="7"/>
        <v>105.91371820892024</v>
      </c>
      <c r="J33" s="40">
        <f t="shared" si="8"/>
        <v>98.163774536874342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59573.139436149999</v>
      </c>
      <c r="C34" s="39">
        <v>4443.6230390600003</v>
      </c>
      <c r="D34" s="40">
        <f t="shared" si="5"/>
        <v>64016.762475210002</v>
      </c>
      <c r="E34" s="41">
        <v>64151.70220521</v>
      </c>
      <c r="F34" s="39">
        <v>145.09742638</v>
      </c>
      <c r="G34" s="40">
        <f t="shared" si="6"/>
        <v>64296.799631590002</v>
      </c>
      <c r="H34" s="41">
        <f t="shared" si="7"/>
        <v>107.68561605514724</v>
      </c>
      <c r="I34" s="39">
        <f t="shared" si="7"/>
        <v>3.2652955731072493</v>
      </c>
      <c r="J34" s="40">
        <f t="shared" si="8"/>
        <v>100.43744348441308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85361.76380755</v>
      </c>
      <c r="C35" s="84">
        <v>6641.43036708</v>
      </c>
      <c r="D35" s="40">
        <f t="shared" si="5"/>
        <v>92003.19417463</v>
      </c>
      <c r="E35" s="85">
        <v>115202.20249985001</v>
      </c>
      <c r="F35" s="84">
        <v>736.58571437000001</v>
      </c>
      <c r="G35" s="40">
        <f t="shared" si="6"/>
        <v>115938.78821422001</v>
      </c>
      <c r="H35" s="41">
        <f t="shared" si="7"/>
        <v>134.95761727648451</v>
      </c>
      <c r="I35" s="39" t="s">
        <v>4</v>
      </c>
      <c r="J35" s="40">
        <f t="shared" si="8"/>
        <v>126.0160467843738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-436.14284289</v>
      </c>
      <c r="C36" s="35">
        <f>C37+C38</f>
        <v>2644.2843033300001</v>
      </c>
      <c r="D36" s="35">
        <f t="shared" si="5"/>
        <v>2208.1414604400002</v>
      </c>
      <c r="E36" s="37">
        <f>E37+E38</f>
        <v>-1112.2773380599997</v>
      </c>
      <c r="F36" s="35">
        <f>F37+F38</f>
        <v>3287.3852203799997</v>
      </c>
      <c r="G36" s="36">
        <f t="shared" si="6"/>
        <v>2175.10788232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389.56576719999998</v>
      </c>
      <c r="C37" s="39">
        <v>3108.2690041599999</v>
      </c>
      <c r="D37" s="40">
        <f t="shared" si="5"/>
        <v>3497.8347713599996</v>
      </c>
      <c r="E37" s="41">
        <v>1600.61429666</v>
      </c>
      <c r="F37" s="39">
        <v>3609.19412483</v>
      </c>
      <c r="G37" s="40">
        <f t="shared" si="6"/>
        <v>5209.80842149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-825.70861008999998</v>
      </c>
      <c r="C38" s="39">
        <v>-463.98470083000001</v>
      </c>
      <c r="D38" s="40">
        <f t="shared" si="5"/>
        <v>-1289.6933109199999</v>
      </c>
      <c r="E38" s="41">
        <v>-2712.8916347199997</v>
      </c>
      <c r="F38" s="39">
        <v>-321.80890445</v>
      </c>
      <c r="G38" s="40">
        <f t="shared" si="6"/>
        <v>-3034.7005391699995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32332.570354899995</v>
      </c>
      <c r="C39" s="66">
        <v>7772.5564930599994</v>
      </c>
      <c r="D39" s="70">
        <f>B39+C39</f>
        <v>40105.126847959997</v>
      </c>
      <c r="E39" s="67">
        <v>-9455.1165616900016</v>
      </c>
      <c r="F39" s="66">
        <v>658.46952832999807</v>
      </c>
      <c r="G39" s="66">
        <f>E39+F39</f>
        <v>-8796.6470333600028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7">
    <mergeCell ref="A1:A2"/>
    <mergeCell ref="B1:J1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10</vt:i4>
      </vt:variant>
    </vt:vector>
  </HeadingPairs>
  <TitlesOfParts>
    <vt:vector size="20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вересень</vt:lpstr>
      <vt:lpstr>вересень!Область_друку</vt:lpstr>
      <vt:lpstr>Зміст!Область_друку</vt:lpstr>
      <vt:lpstr>'І квартал'!Область_друку</vt:lpstr>
      <vt:lpstr>'І півріччя'!Область_друку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2015-10-29T14:40:19Z</dcterms:modified>
</cp:coreProperties>
</file>